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7.05.2025." sheetId="1" r:id="GemRid1032"/>
  </sheets>
  <definedNames/>
  <calcPr calcId="124519"/>
</workbook>
</file>

<file path=xl/sharedStrings.xml><?xml version="1.0" encoding="utf-8"?>
<sst xmlns="http://schemas.openxmlformats.org/spreadsheetml/2006/main" count="48" uniqueCount="48">
  <si>
    <t>KURSNA LISTA BANJALUČKE BERZE - 27.05.2025.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</si>
  <si>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</si>
  <si>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</si>
  <si>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</si>
  <si>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</si>
  <si>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</si>
  <si>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</si>
  <si>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</si>
  <si>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</si>
  <si>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</si>
  <si>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</si>
  <si>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</si>
  <si>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</si>
  <si>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</si>
  <si>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</si>
  <si>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</si>
  <si>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</si>
  <si>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</si>
  <si>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</si>
  <si>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</si>
  <si>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</si>
  <si>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</si>
  <si>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0,28</t>
  </si>
  <si>
    <t>0,318</t>
  </si>
  <si>
    <t>ELDO-R-A</t>
  </si>
  <si>
    <t>ODS Elektro Doboj a.d. Doboj</t>
  </si>
  <si>
    <t>1,05</t>
  </si>
  <si>
    <t>1,08</t>
  </si>
  <si>
    <t>TLKM-R-A</t>
  </si>
  <si>
    <t>Telekom Srpske a.d. Banja Luka</t>
  </si>
  <si>
    <t>1,1</t>
  </si>
  <si>
    <t>1,12</t>
  </si>
  <si>
    <t>Službeno berzansko tržište - Lista C</t>
  </si>
  <si>
    <t>BOKS-R-A</t>
  </si>
  <si>
    <t>Boksit a.d. Milići</t>
  </si>
  <si>
    <t>0,4</t>
  </si>
  <si>
    <t/>
  </si>
  <si>
    <t>0,4(A)</t>
  </si>
  <si>
    <t>Slobodno tržište - Tržište akcija</t>
  </si>
  <si>
    <t>KOMO-R-A</t>
  </si>
  <si>
    <t>Komo a.d. Modriča</t>
  </si>
  <si>
    <t>0,39</t>
  </si>
  <si>
    <t>0,39(A)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</si>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</sst>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03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852.13000000</v>
      </c>
      <c r="J2" s="9">
        <v>-0.46000000</v>
      </c>
      <c r="K2" s="10">
        <v>-0.05000000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3236.20000000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3.32000000</v>
      </c>
      <c r="H11" s="40">
        <v>0.28000000</v>
      </c>
      <c r="I11" s="40">
        <v>0.28000000</v>
      </c>
      <c r="J11" s="41">
        <v>8035</v>
      </c>
      <c r="K11" s="10">
        <v>2249.80000000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-1.87000000</v>
      </c>
      <c r="H12" s="40">
        <v>1.06000000</v>
      </c>
      <c r="I12" s="40">
        <v>1.04000000</v>
      </c>
      <c r="J12" s="41">
        <v>5147</v>
      </c>
      <c r="K12" s="10">
        <v>5406.82000000</v>
      </c>
    </row>
    <row r="13">
      <c r="A13" s="37" t="s">
        <v>28</v>
      </c>
      <c r="B13" s="38" t="s">
        <v>29</v>
      </c>
      <c r="C13" s="39"/>
      <c r="D13" s="40" t="s">
        <v>30</v>
      </c>
      <c r="E13" s="40" t="s">
        <v>31</v>
      </c>
      <c r="F13" s="40" t="s">
        <v>31</v>
      </c>
      <c r="G13" s="40">
        <v>0.00000000</v>
      </c>
      <c r="H13" s="40">
        <v>1.12000000</v>
      </c>
      <c r="I13" s="40">
        <v>1.12000000</v>
      </c>
      <c r="J13" s="41">
        <v>1080</v>
      </c>
      <c r="K13" s="10">
        <v>1209.60000000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32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33</v>
      </c>
      <c r="B16" s="38" t="s">
        <v>34</v>
      </c>
      <c r="C16" s="39"/>
      <c r="D16" s="40" t="s">
        <v>35</v>
      </c>
      <c r="E16" s="40" t="s">
        <v>36</v>
      </c>
      <c r="F16" s="40" t="s">
        <v>37</v>
      </c>
      <c r="G16" s="40">
        <v>0.00000000</v>
      </c>
      <c r="H16" s="40">
        <v>0.40000000</v>
      </c>
      <c r="I16" s="40">
        <v>0.40000000</v>
      </c>
      <c r="J16" s="41">
        <v>1419</v>
      </c>
      <c r="K16" s="10">
        <v>567.60000000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38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39</v>
      </c>
      <c r="B19" s="38" t="s">
        <v>40</v>
      </c>
      <c r="C19" s="39"/>
      <c r="D19" s="40" t="s">
        <v>41</v>
      </c>
      <c r="E19" s="40" t="s">
        <v>36</v>
      </c>
      <c r="F19" s="40" t="s">
        <v>42</v>
      </c>
      <c r="G19" s="40">
        <v>0.00000000</v>
      </c>
      <c r="H19" s="40">
        <v>0.39000000</v>
      </c>
      <c r="I19" s="40">
        <v>0.39000000</v>
      </c>
      <c r="J19" s="41">
        <v>15000</v>
      </c>
      <c r="K19" s="10">
        <v>5850.00000000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43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44</v>
      </c>
      <c r="J21" s="45" t="s">
        <v>45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7" t="s">
        <v>46</v>
      </c>
      <c r="B23" s="48"/>
      <c r="C23" s="48"/>
      <c r="D23" s="48"/>
      <c r="E23" s="48"/>
      <c r="F23" s="48"/>
      <c r="G23" s="48"/>
      <c r="H23" s="48"/>
      <c r="I23" s="49"/>
      <c r="J23" s="50">
        <f ca="1">SUM(J11:J22)</f>
        <v>0</v>
      </c>
      <c r="K23" s="51">
        <f ca="1">SUM(K11:K22)</f>
        <v>0</v>
      </c>
    </row>
    <row r="24">
      <c r="A24" s="52" t="s">
        <v>47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2">
    <mergeCell ref="B13:C13"/>
    <mergeCell ref="A20:K20"/>
    <mergeCell ref="A18:K18"/>
    <mergeCell ref="B16:C16"/>
    <mergeCell ref="A17:K17"/>
    <mergeCell ref="A24:K151"/>
    <mergeCell ref="A15:K15"/>
    <mergeCell ref="A14:K14"/>
    <mergeCell ref="A2:G5"/>
    <mergeCell ref="A10:K10"/>
    <mergeCell ref="F7:K7"/>
    <mergeCell ref="B12:C12"/>
    <mergeCell ref="A9:K9"/>
    <mergeCell ref="A6:K6"/>
    <mergeCell ref="B19:C19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